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filterPrivacy="1" hidePivotFieldList="1" defaultThemeVersion="166925"/>
  <xr:revisionPtr revIDLastSave="0" documentId="13_ncr:1_{6EE902DA-755C-4FAB-82F1-6299DC4401F8}" xr6:coauthVersionLast="41" xr6:coauthVersionMax="41" xr10:uidLastSave="{00000000-0000-0000-0000-000000000000}"/>
  <bookViews>
    <workbookView xWindow="-103" yWindow="-103" windowWidth="22149" windowHeight="11949" xr2:uid="{3EEC30BF-2CD5-4C19-AB49-0689A93DE1AC}"/>
  </bookViews>
  <sheets>
    <sheet name="DR-03 Q3a" sheetId="5" r:id="rId1"/>
  </sheets>
  <definedNames>
    <definedName name="_xlnm.Print_Area" localSheetId="0">'DR-03 Q3a'!$A$1:$H$23</definedName>
    <definedName name="SAPBEXhrIndnt" hidden="1">"Wide"</definedName>
    <definedName name="SAPsysID" hidden="1">"708C5W7SBKP804JT78WJ0JNKI"</definedName>
    <definedName name="SAPwbID" hidden="1">"ARS"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1" i="5" l="1"/>
</calcChain>
</file>

<file path=xl/sharedStrings.xml><?xml version="1.0" encoding="utf-8"?>
<sst xmlns="http://schemas.openxmlformats.org/spreadsheetml/2006/main" count="85" uniqueCount="64">
  <si>
    <t>Grand Total</t>
  </si>
  <si>
    <t>If reportable - indicate Safety/Reliablity/Maintenance or Customer Care</t>
  </si>
  <si>
    <t>Mandated - specify why</t>
  </si>
  <si>
    <t>Energy Division Data Request 3 - SDG&amp;E Advice Letter 3438-E/2801-G_SoCalGas Advice Letter 5520 (2018 Interim Spending Accountability Report)</t>
  </si>
  <si>
    <t>Received 1-15-20 from Kevin Flaherty</t>
  </si>
  <si>
    <t>Internal Order/Project Number</t>
  </si>
  <si>
    <t>Internal Order/Project Description</t>
  </si>
  <si>
    <t>2018 Actuals ($000)</t>
  </si>
  <si>
    <t>2018 Imputed Authorized ($000)</t>
  </si>
  <si>
    <r>
      <t xml:space="preserve">2018 Detailed Variance Explanation </t>
    </r>
    <r>
      <rPr>
        <b/>
        <vertAlign val="superscript"/>
        <sz val="8"/>
        <color theme="1"/>
        <rFont val="Arial"/>
        <family val="2"/>
      </rPr>
      <t>1</t>
    </r>
  </si>
  <si>
    <t>Note 1:  Timing difference due to the way that capital is forecasted in the GRC's.  Please see the response to question 1 for more details on this issue.</t>
  </si>
  <si>
    <t>ED-DR-03 Q3.a. SDG&amp;E IT Capital:  Software - Customer Care Mandated (BC/WP 00811)</t>
  </si>
  <si>
    <t>CA. ISO 2012 Initiatives</t>
  </si>
  <si>
    <t>Project was completed prior to 2018.</t>
  </si>
  <si>
    <t>Compliance with the CAISO’s FERC-approved tariff, business practices and the CPUC’s least-cost dispatch standards.</t>
  </si>
  <si>
    <t>RESIDENTIAL TOU Mass</t>
  </si>
  <si>
    <t xml:space="preserve">RESIDENTIAL TOU PLT </t>
  </si>
  <si>
    <t>RROIR/RDW PH 2</t>
  </si>
  <si>
    <t>SDGE.COM REFRESH</t>
  </si>
  <si>
    <t xml:space="preserve">California Public Utilities Commission (CPUC or Commission) Decision (D.) 15-07-001, dated July 3, 2015.  D.15-07-001, among other things, directed SDG&amp;E, Pacific Gas and Electric Company, and Southern California Edison Company —collectively the Investor-Owned Utilities (IOUs)—to conduct certain “pilot” programs and studies of residential time-of-use (TOU) electric rate designs beginning the summer of 2016. </t>
  </si>
  <si>
    <t>RROIR and RDW are both regulatory filings:  
RROIR. R.12-06-013.  Proposed Decision expected April 2015.  Final Decision expected May 2015. Implementation expected July 1, 2015
RDW A.14-01-027  Proposed and Final Decisions TBD.  Implementation expected Nov 1, 2015</t>
  </si>
  <si>
    <t>Project building an accessible site that continues to comply with the U.S. federal government’s Rehabilitation Act Section 508 and the World Wide Web Consortium’s (W3C) Web Access Initiative.</t>
  </si>
  <si>
    <t>2016 GRC WP Reference
SDG&amp;E-19 S.Mikovitz CWP</t>
  </si>
  <si>
    <t>2019 GRC WP Reference
SDG&amp;E-24-R C.Olmsted CWP</t>
  </si>
  <si>
    <t>T15076</t>
  </si>
  <si>
    <t>2016 GRC WP Reference
SDG&amp;E-19 S.Mikovitz CWP-R</t>
  </si>
  <si>
    <t>00811B - T19006 2017 RESIDENTIAL TOU DEFAULT PILOT PROGRAM</t>
  </si>
  <si>
    <t>00811J - T15076 RESIDENTIAL RATE REFORM (RROIR/RDW)</t>
  </si>
  <si>
    <t>.00831A - PT15007 SDGE.COM REDESIGN</t>
  </si>
  <si>
    <t>Not a reportable project</t>
  </si>
  <si>
    <t>T12040</t>
  </si>
  <si>
    <t>00811A - T12040 CA.ISO 2012 INITIATIVES</t>
  </si>
  <si>
    <t xml:space="preserve">COMMUNITY CHOICE AGGREG </t>
  </si>
  <si>
    <t>CUSTOMER AUTHORIZATION PROJECT</t>
  </si>
  <si>
    <t>GRC PH II</t>
  </si>
  <si>
    <t>MANDATED REGULATORY/RATE</t>
  </si>
  <si>
    <t>OPTIMAL CUSTOMER BILL</t>
  </si>
  <si>
    <t>Tariff Rule 32 (Demand Response Provider)
Mandated: External web platform, electronic web form, external web API/mashup, electronic signature 
Supports mandate: Central repository, enterprise lookup, capture paper form (inferred under, “improve manual processes”)
AB802 (Benchmarking)
Supports mandate: External web platform, electronic web form, central repository, enterprise lookup, capture paper form 
Tariff Rule 33 and the Smart Grid Privacy Decision (D.11-07-056)
Supports mandate: Standardize process for customer revocation of data access to third parties</t>
  </si>
  <si>
    <t xml:space="preserve">GRC Phase II A15-04-012 </t>
  </si>
  <si>
    <t>As part of the Rate Reform Proceedings, the Energy Division has asked each IOU to explore improving bill display around TOU and Rate Reform information</t>
  </si>
  <si>
    <t>00831N - PT14065 CCA - COMMUNITY CHOICE AGGREGATION</t>
  </si>
  <si>
    <t>Customer Care</t>
  </si>
  <si>
    <t>N/A - Already completed prior to filing.</t>
  </si>
  <si>
    <t>PT14065</t>
  </si>
  <si>
    <t>00811L - T16036 CUSTOMER AUTHORIZATION</t>
  </si>
  <si>
    <t>00831M - PT14040 DIRECT ACCESS SERVICE REQUEST (DASR) UPGRADE</t>
  </si>
  <si>
    <t>03851D - PT13003 GRC PHASE 2</t>
  </si>
  <si>
    <t>Project is out of scope of accountability reporting and is an Emergent project</t>
  </si>
  <si>
    <t>Project is out of scope of accountability reporting.   Included in 2019 GRC - 811 budget code</t>
  </si>
  <si>
    <t>T16036</t>
  </si>
  <si>
    <t>T14040</t>
  </si>
  <si>
    <t>T13003</t>
  </si>
  <si>
    <t>T19006</t>
  </si>
  <si>
    <t>T1288488</t>
  </si>
  <si>
    <t>1 Customer Data Privacy was identified as a risk in the TY2016 GRC, but is not considered a reportable activity for the TY2019 GRC cycle.</t>
  </si>
  <si>
    <t xml:space="preserve">Project is out of scope of accountability reporting. Actuals were recorded in budget code 811 Customer Care Mandated, but forecasted in budget code 831 Customer Care Reliability. The project was not completed until 2018 due to delays in communities participating in CCA. </t>
  </si>
  <si>
    <r>
      <t xml:space="preserve">Project was identified as in scope of accountability reporting due to customer data privacy risk </t>
    </r>
    <r>
      <rPr>
        <vertAlign val="superscript"/>
        <sz val="8"/>
        <color theme="1"/>
        <rFont val="Arial"/>
        <family val="2"/>
      </rPr>
      <t>1</t>
    </r>
    <r>
      <rPr>
        <sz val="8"/>
        <color theme="1"/>
        <rFont val="Arial"/>
        <family val="2"/>
      </rPr>
      <t>.  Included in 2019 GRC - 811 budget code</t>
    </r>
  </si>
  <si>
    <t>Project is out of scope of accountability reporting. Actuals were recorded in budget code 811 Customer Care Mandated, but forecasted in budget code 831 Customer Care Reliability. Project was completed in 2017.</t>
  </si>
  <si>
    <t xml:space="preserve">Assembly Bill 117 – Gives California cities and counties the ability to aggregate the electric loads of residents, businesses and public facilities to facilitate the purchase and sale of electrical energy in a more competitive market. 
Senate Bill 790 – Utilities must cooperate fully with cities and counties that investigate, pursue or implement CCA programs, fostering a fair competition in the energy industry.
The CPUC-approved rules require SDG&amp;E to support CCA within six months of the date that a CCA files an implementation plan at the CPUC. The City of San Diego is currently conducting a CCA feasibility study and the County of San Diego has set aside funding for a feasibility study. </t>
  </si>
  <si>
    <t>Assembly Bill 117 (2002) – Gives California cities and counties the ability to aggregate the electric loads of residents, businesses and public facilities to facilitate the purchase and sale of electrical energy in a more competitive market.
Decision 04-12-046 (2004) – Addresses CCA cost recovery, cost allocation, rate making and privacy controls
Senate Bill 790 (2011) – Utilities must cooperate fully with cities and counties that investigate, pursue or implement CCA programs, fostering a fair competition in the energy industry.
Tariff Rule 27 – Sets the rules for both utilities, utility customers and CCAs who participate in CCA Service
Schedule CCA – Tariff for CCA customers
Decision 12-12-036 (Code of Conduct) – Governs the treatment of CCAs by utilities and establishes complaint procedures</t>
  </si>
  <si>
    <t>Direct Access Service Request (DASR)</t>
  </si>
  <si>
    <t xml:space="preserve">Project is out of scope of accountability reporting. Actuals were recorded in budget code 811 Customer Care Mandated, but forecasted in budget code 03851D Utility Operations Strategic.  </t>
  </si>
  <si>
    <t>SOMAH- D.17-12-022: New VNEM program for Solar on Multi-Family Affordable Housing (SOMAH).
Final decision received 12/14/2017
Rate Design Window- A17-12-013: Additional residential rate reform changes including the implementation of a Residential Fixed Charge. 
Phase 1: Decision expected November 2018 and Implementation scheduled for February 2019. 
Economic Development Rate A.17-02-008: New economic development rates (EDRs) for qualifying business customers. The EDR is designed to retain, attract, or expand load in SDG&amp;E’s service area.
Decision expected Q4 2018 and implementation scheduled for April 2019</t>
  </si>
  <si>
    <t>Project is out of scope of accountability reporting. Actuals were recorded in budget code 811 Customer Care Mandated, but forecasted in budget code 831 Customer Care Reliability,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</si>
</sst>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43" formatCode="_(* #,##0.00_);_(* \(#,##0.00\);_(* &quot;-&quot;??_);_(@_)"/>
    <numFmt numFmtId="165" formatCode="_(* #,##0_);_(* \(#,##0\);_(* &quot;-&quot;??_);_(@_)"/>
  </numFmts>
  <fonts count="30" x14ac:knownFonts="1">
    <font>
      <sz val="8"/>
      <name val="Arial"/>
      <family val="2"/>
    </font>
    <font>
      <sz val="8"/>
      <name val="Arial"/>
      <family val="2"/>
    </font>
    <font>
      <b/>
      <sz val="8"/>
      <name val="Arial"/>
      <family val="2"/>
    </font>
    <font>
      <sz val="8"/>
      <color indexed="8"/>
      <name val="Arial"/>
      <family val="2"/>
    </font>
    <font>
      <sz val="10"/>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8"/>
      <color theme="1"/>
      <name val="Arial"/>
      <family val="2"/>
    </font>
    <font>
      <sz val="8"/>
      <color theme="1"/>
      <name val="Arial"/>
      <family val="2"/>
    </font>
    <font>
      <b/>
      <sz val="8"/>
      <color theme="0"/>
      <name val="Arial"/>
      <family val="2"/>
    </font>
    <font>
      <sz val="8"/>
      <color rgb="FF0000FF"/>
      <name val="Arial"/>
      <family val="2"/>
    </font>
    <font>
      <sz val="11"/>
      <color theme="1"/>
      <name val="Times New Roman"/>
      <family val="1"/>
    </font>
    <font>
      <b/>
      <vertAlign val="superscript"/>
      <sz val="8"/>
      <color theme="1"/>
      <name val="Arial"/>
      <family val="2"/>
    </font>
    <font>
      <vertAlign val="superscript"/>
      <sz val="8"/>
      <color theme="1"/>
      <name val="Arial"/>
      <family val="2"/>
    </font>
  </fonts>
  <fills count="56">
    <fill>
      <patternFill patternType="none"/>
    </fill>
    <fill>
      <patternFill patternType="gray125"/>
    </fill>
    <fill>
      <patternFill patternType="solid">
        <fgColor indexed="60"/>
      </patternFill>
    </fill>
    <fill>
      <patternFill patternType="solid">
        <fgColor indexed="54"/>
      </patternFill>
    </fill>
    <fill>
      <patternFill patternType="solid">
        <fgColor indexed="9"/>
        <bgColor indexed="64"/>
      </patternFill>
    </fill>
    <fill>
      <patternFill patternType="solid">
        <fgColor indexed="49"/>
      </patternFill>
    </fill>
    <fill>
      <patternFill patternType="solid">
        <fgColor indexed="43"/>
        <bgColor indexed="64"/>
      </patternFill>
    </fill>
    <fill>
      <patternFill patternType="solid">
        <fgColor indexed="43"/>
      </patternFill>
    </fill>
    <fill>
      <patternFill patternType="solid">
        <fgColor indexed="2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theme="5" tint="0.59999389629810485"/>
        <bgColor indexed="64"/>
      </patternFill>
    </fill>
    <fill>
      <patternFill patternType="solid">
        <fgColor rgb="FF0070C0"/>
        <bgColor indexed="64"/>
      </patternFill>
    </fill>
    <fill>
      <patternFill patternType="solid">
        <fgColor theme="7" tint="0.59999389629810485"/>
        <bgColor indexed="64"/>
      </patternFill>
    </fill>
    <fill>
      <patternFill patternType="solid">
        <fgColor theme="9" tint="0.59999389629810485"/>
        <bgColor indexed="64"/>
      </patternFill>
    </fill>
  </fills>
  <borders count="15">
    <border>
      <left/>
      <right/>
      <top/>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right/>
      <top/>
      <bottom style="double">
        <color indexed="64"/>
      </bottom>
      <diagonal/>
    </border>
  </borders>
  <cellStyleXfs count="93">
    <xf numFmtId="0" fontId="0" fillId="2" borderId="0"/>
    <xf numFmtId="0" fontId="2" fillId="3" borderId="1" applyBorder="0"/>
    <xf numFmtId="4" fontId="1" fillId="5" borderId="2" applyNumberFormat="0" applyProtection="0">
      <alignment horizontal="left" vertical="center" indent="1"/>
    </xf>
    <xf numFmtId="4" fontId="1" fillId="5" borderId="2" applyNumberFormat="0" applyProtection="0">
      <alignment horizontal="left" vertical="center" indent="1"/>
    </xf>
    <xf numFmtId="4" fontId="1" fillId="6" borderId="2" applyNumberFormat="0" applyProtection="0">
      <alignment horizontal="left" vertical="center" indent="1"/>
    </xf>
    <xf numFmtId="4" fontId="1" fillId="7" borderId="2" applyNumberFormat="0" applyProtection="0">
      <alignment vertical="center"/>
    </xf>
    <xf numFmtId="0" fontId="1" fillId="8" borderId="2" applyNumberFormat="0" applyProtection="0">
      <alignment horizontal="left" vertical="center" indent="1"/>
    </xf>
    <xf numFmtId="4" fontId="1" fillId="0" borderId="2" applyNumberFormat="0" applyProtection="0">
      <alignment horizontal="right" vertical="center"/>
    </xf>
    <xf numFmtId="0" fontId="8"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9" fillId="14" borderId="0" applyNumberFormat="0" applyBorder="0" applyAlignment="0" applyProtection="0"/>
    <xf numFmtId="0" fontId="9" fillId="22" borderId="0" applyNumberFormat="0" applyBorder="0" applyAlignment="0" applyProtection="0"/>
    <xf numFmtId="0" fontId="8" fillId="15" borderId="0" applyNumberFormat="0" applyBorder="0" applyAlignment="0" applyProtection="0"/>
    <xf numFmtId="0" fontId="8" fillId="1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8" fillId="12" borderId="0" applyNumberFormat="0" applyBorder="0" applyAlignment="0" applyProtection="0"/>
    <xf numFmtId="0" fontId="8"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8" fillId="28" borderId="0" applyNumberFormat="0" applyBorder="0" applyAlignment="0" applyProtection="0"/>
    <xf numFmtId="0" fontId="10" fillId="26" borderId="0" applyNumberFormat="0" applyBorder="0" applyAlignment="0" applyProtection="0"/>
    <xf numFmtId="0" fontId="11" fillId="29" borderId="2" applyNumberFormat="0" applyAlignment="0" applyProtection="0"/>
    <xf numFmtId="0" fontId="12" fillId="21" borderId="3" applyNumberFormat="0" applyAlignment="0" applyProtection="0"/>
    <xf numFmtId="0" fontId="13" fillId="30"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9" fillId="19" borderId="0" applyNumberFormat="0" applyBorder="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7" borderId="2" applyNumberFormat="0" applyAlignment="0" applyProtection="0"/>
    <xf numFmtId="0" fontId="18" fillId="0" borderId="7" applyNumberFormat="0" applyFill="0" applyAlignment="0" applyProtection="0"/>
    <xf numFmtId="0" fontId="18" fillId="27" borderId="0" applyNumberFormat="0" applyBorder="0" applyAlignment="0" applyProtection="0"/>
    <xf numFmtId="0" fontId="1" fillId="26" borderId="2" applyNumberFormat="0" applyFont="0" applyAlignment="0" applyProtection="0"/>
    <xf numFmtId="0" fontId="19" fillId="29" borderId="8" applyNumberFormat="0" applyAlignment="0" applyProtection="0"/>
    <xf numFmtId="4" fontId="22" fillId="6" borderId="2" applyNumberFormat="0" applyProtection="0">
      <alignment vertical="center"/>
    </xf>
    <xf numFmtId="0" fontId="5" fillId="7" borderId="9" applyNumberFormat="0" applyProtection="0">
      <alignment horizontal="left" vertical="top" indent="1"/>
    </xf>
    <xf numFmtId="4" fontId="1" fillId="33" borderId="2" applyNumberFormat="0" applyProtection="0">
      <alignment horizontal="right" vertical="center"/>
    </xf>
    <xf numFmtId="4" fontId="1" fillId="34" borderId="2" applyNumberFormat="0" applyProtection="0">
      <alignment horizontal="right" vertical="center"/>
    </xf>
    <xf numFmtId="4" fontId="1" fillId="35" borderId="10" applyNumberFormat="0" applyProtection="0">
      <alignment horizontal="right" vertical="center"/>
    </xf>
    <xf numFmtId="4" fontId="1" fillId="36" borderId="2" applyNumberFormat="0" applyProtection="0">
      <alignment horizontal="right" vertical="center"/>
    </xf>
    <xf numFmtId="4" fontId="1" fillId="37" borderId="2" applyNumberFormat="0" applyProtection="0">
      <alignment horizontal="right" vertical="center"/>
    </xf>
    <xf numFmtId="4" fontId="1" fillId="38" borderId="2" applyNumberFormat="0" applyProtection="0">
      <alignment horizontal="right" vertical="center"/>
    </xf>
    <xf numFmtId="4" fontId="1" fillId="39" borderId="2" applyNumberFormat="0" applyProtection="0">
      <alignment horizontal="right" vertical="center"/>
    </xf>
    <xf numFmtId="4" fontId="1" fillId="40" borderId="2" applyNumberFormat="0" applyProtection="0">
      <alignment horizontal="right" vertical="center"/>
    </xf>
    <xf numFmtId="4" fontId="1" fillId="41" borderId="2" applyNumberFormat="0" applyProtection="0">
      <alignment horizontal="right" vertical="center"/>
    </xf>
    <xf numFmtId="4" fontId="1" fillId="42" borderId="10" applyNumberFormat="0" applyProtection="0">
      <alignment horizontal="left" vertical="center" indent="1"/>
    </xf>
    <xf numFmtId="4" fontId="4" fillId="3" borderId="10" applyNumberFormat="0" applyProtection="0">
      <alignment horizontal="left" vertical="center" indent="1"/>
    </xf>
    <xf numFmtId="4" fontId="4" fillId="3" borderId="10" applyNumberFormat="0" applyProtection="0">
      <alignment horizontal="left" vertical="center" indent="1"/>
    </xf>
    <xf numFmtId="4" fontId="1" fillId="43" borderId="2" applyNumberFormat="0" applyProtection="0">
      <alignment horizontal="right" vertical="center"/>
    </xf>
    <xf numFmtId="4" fontId="1" fillId="44" borderId="10" applyNumberFormat="0" applyProtection="0">
      <alignment horizontal="left" vertical="center" indent="1"/>
    </xf>
    <xf numFmtId="4" fontId="1" fillId="43" borderId="10" applyNumberFormat="0" applyProtection="0">
      <alignment horizontal="left" vertical="center" indent="1"/>
    </xf>
    <xf numFmtId="0" fontId="1" fillId="3" borderId="9" applyNumberFormat="0" applyProtection="0">
      <alignment horizontal="left" vertical="top" indent="1"/>
    </xf>
    <xf numFmtId="0" fontId="1" fillId="45" borderId="2" applyNumberFormat="0" applyProtection="0">
      <alignment horizontal="left" vertical="center" indent="1"/>
    </xf>
    <xf numFmtId="0" fontId="1" fillId="43" borderId="9" applyNumberFormat="0" applyProtection="0">
      <alignment horizontal="left" vertical="top" indent="1"/>
    </xf>
    <xf numFmtId="0" fontId="1" fillId="46" borderId="2" applyNumberFormat="0" applyProtection="0">
      <alignment horizontal="left" vertical="center" indent="1"/>
    </xf>
    <xf numFmtId="0" fontId="1" fillId="46" borderId="9" applyNumberFormat="0" applyProtection="0">
      <alignment horizontal="left" vertical="top" indent="1"/>
    </xf>
    <xf numFmtId="0" fontId="1" fillId="44" borderId="2" applyNumberFormat="0" applyProtection="0">
      <alignment horizontal="left" vertical="center" indent="1"/>
    </xf>
    <xf numFmtId="0" fontId="1" fillId="44" borderId="9" applyNumberFormat="0" applyProtection="0">
      <alignment horizontal="left" vertical="top" indent="1"/>
    </xf>
    <xf numFmtId="0" fontId="1" fillId="47" borderId="11" applyNumberFormat="0">
      <protection locked="0"/>
    </xf>
    <xf numFmtId="4" fontId="3" fillId="48" borderId="9" applyNumberFormat="0" applyProtection="0">
      <alignment vertical="center"/>
    </xf>
    <xf numFmtId="4" fontId="22" fillId="49" borderId="12" applyNumberFormat="0" applyProtection="0">
      <alignment vertical="center"/>
    </xf>
    <xf numFmtId="4" fontId="3" fillId="8" borderId="9" applyNumberFormat="0" applyProtection="0">
      <alignment horizontal="left" vertical="center" indent="1"/>
    </xf>
    <xf numFmtId="0" fontId="3" fillId="48" borderId="9" applyNumberFormat="0" applyProtection="0">
      <alignment horizontal="left" vertical="top" indent="1"/>
    </xf>
    <xf numFmtId="4" fontId="22" fillId="4" borderId="2" applyNumberFormat="0" applyProtection="0">
      <alignment horizontal="right" vertical="center"/>
    </xf>
    <xf numFmtId="0" fontId="3" fillId="43" borderId="9" applyNumberFormat="0" applyProtection="0">
      <alignment horizontal="left" vertical="top" indent="1"/>
    </xf>
    <xf numFmtId="4" fontId="6" fillId="50" borderId="10" applyNumberFormat="0" applyProtection="0">
      <alignment horizontal="left" vertical="center" indent="1"/>
    </xf>
    <xf numFmtId="0" fontId="1" fillId="51" borderId="12"/>
    <xf numFmtId="4" fontId="7" fillId="47" borderId="2" applyNumberFormat="0" applyProtection="0">
      <alignment horizontal="right" vertical="center"/>
    </xf>
    <xf numFmtId="0" fontId="20" fillId="0" borderId="0" applyNumberFormat="0" applyFill="0" applyBorder="0" applyAlignment="0" applyProtection="0"/>
    <xf numFmtId="0" fontId="13" fillId="0" borderId="13" applyNumberFormat="0" applyFill="0" applyAlignment="0" applyProtection="0"/>
    <xf numFmtId="0" fontId="21" fillId="0" borderId="0" applyNumberFormat="0" applyFill="0" applyBorder="0" applyAlignment="0" applyProtection="0"/>
    <xf numFmtId="0" fontId="8" fillId="9"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12" borderId="0" applyNumberFormat="0" applyBorder="0" applyAlignment="0" applyProtection="0"/>
    <xf numFmtId="0" fontId="8" fillId="25"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39">
    <xf numFmtId="0" fontId="0" fillId="2" borderId="0" xfId="0"/>
    <xf numFmtId="0" fontId="23" fillId="0" borderId="0" xfId="0" applyFont="1" applyFill="1"/>
    <xf numFmtId="0" fontId="24" fillId="0" borderId="0" xfId="0" applyFont="1" applyFill="1"/>
    <xf numFmtId="0" fontId="24" fillId="0" borderId="0" xfId="0" applyFont="1" applyFill="1" applyAlignment="1">
      <alignment wrapText="1"/>
    </xf>
    <xf numFmtId="0" fontId="24" fillId="0" borderId="0" xfId="0" applyFont="1" applyFill="1" applyAlignment="1">
      <alignment wrapText="1"/>
    </xf>
    <xf numFmtId="0" fontId="23" fillId="55" borderId="0" xfId="0" applyFont="1" applyFill="1" applyAlignment="1">
      <alignment wrapText="1"/>
    </xf>
    <xf numFmtId="0" fontId="24" fillId="0" borderId="0" xfId="0" applyFont="1" applyFill="1" applyAlignment="1">
      <alignment wrapText="1"/>
    </xf>
    <xf numFmtId="0" fontId="26" fillId="0" borderId="0" xfId="0" applyFont="1" applyFill="1"/>
    <xf numFmtId="0" fontId="24" fillId="0" borderId="0" xfId="0" applyFont="1" applyFill="1"/>
    <xf numFmtId="0" fontId="27" fillId="0" borderId="0" xfId="0" applyFont="1" applyFill="1"/>
    <xf numFmtId="165" fontId="0" fillId="0" borderId="0" xfId="92" applyNumberFormat="1" applyFont="1" applyFill="1" applyAlignment="1">
      <alignment vertical="top"/>
    </xf>
    <xf numFmtId="0" fontId="27" fillId="0" borderId="0" xfId="0" applyFont="1" applyFill="1" applyAlignment="1">
      <alignment wrapText="1"/>
    </xf>
    <xf numFmtId="0" fontId="27" fillId="0" borderId="0" xfId="0" applyFont="1" applyFill="1" applyAlignment="1"/>
    <xf numFmtId="0" fontId="24" fillId="0" borderId="0" xfId="0" applyFont="1" applyFill="1" applyAlignment="1">
      <alignment horizontal="center"/>
    </xf>
    <xf numFmtId="0" fontId="27" fillId="0" borderId="0" xfId="0" applyFont="1" applyFill="1" applyAlignment="1">
      <alignment horizontal="center" wrapText="1"/>
    </xf>
    <xf numFmtId="165" fontId="0" fillId="0" borderId="0" xfId="92" applyNumberFormat="1" applyFont="1" applyFill="1" applyAlignment="1">
      <alignment horizontal="center" vertical="top"/>
    </xf>
    <xf numFmtId="0" fontId="23" fillId="0" borderId="0" xfId="0" applyFont="1" applyFill="1" applyAlignment="1">
      <alignment horizontal="center"/>
    </xf>
    <xf numFmtId="0" fontId="26" fillId="0" borderId="0" xfId="0" applyFont="1" applyFill="1" applyAlignment="1">
      <alignment horizontal="center"/>
    </xf>
    <xf numFmtId="0" fontId="23" fillId="55" borderId="0" xfId="0" applyFont="1" applyFill="1"/>
    <xf numFmtId="37" fontId="23" fillId="55" borderId="14" xfId="91" applyNumberFormat="1" applyFont="1" applyFill="1" applyBorder="1" applyAlignment="1">
      <alignment horizontal="center"/>
    </xf>
    <xf numFmtId="0" fontId="25" fillId="53" borderId="12" xfId="0" applyFont="1" applyFill="1" applyBorder="1" applyAlignment="1">
      <alignment horizontal="center" wrapText="1"/>
    </xf>
    <xf numFmtId="6" fontId="25" fillId="53" borderId="12" xfId="0" applyNumberFormat="1" applyFont="1" applyFill="1" applyBorder="1" applyAlignment="1">
      <alignment horizontal="center" wrapText="1"/>
    </xf>
    <xf numFmtId="0" fontId="23" fillId="52" borderId="12" xfId="0" applyFont="1" applyFill="1" applyBorder="1" applyAlignment="1">
      <alignment horizontal="center" wrapText="1"/>
    </xf>
    <xf numFmtId="0" fontId="23" fillId="55" borderId="12" xfId="0" applyFont="1" applyFill="1" applyBorder="1" applyAlignment="1">
      <alignment horizontal="center" wrapText="1"/>
    </xf>
    <xf numFmtId="0" fontId="23" fillId="54" borderId="12" xfId="0" applyFont="1" applyFill="1" applyBorder="1" applyAlignment="1">
      <alignment horizontal="center" wrapText="1"/>
    </xf>
    <xf numFmtId="0" fontId="0" fillId="0" borderId="12" xfId="0" applyFont="1" applyFill="1" applyBorder="1" applyAlignment="1">
      <alignment vertical="center"/>
    </xf>
    <xf numFmtId="0" fontId="0" fillId="0" borderId="12" xfId="0" applyFont="1" applyFill="1" applyBorder="1" applyAlignment="1">
      <alignment horizontal="center" vertical="center"/>
    </xf>
    <xf numFmtId="0" fontId="0" fillId="0" borderId="12" xfId="0" applyFont="1" applyFill="1" applyBorder="1" applyAlignment="1">
      <alignment vertical="center" wrapText="1"/>
    </xf>
    <xf numFmtId="0" fontId="0" fillId="0" borderId="0" xfId="0" applyFont="1" applyFill="1" applyAlignment="1">
      <alignment vertical="center"/>
    </xf>
    <xf numFmtId="0" fontId="24" fillId="0" borderId="12" xfId="0" applyFont="1" applyFill="1" applyBorder="1" applyAlignment="1">
      <alignment vertical="center"/>
    </xf>
    <xf numFmtId="37" fontId="24" fillId="0" borderId="12" xfId="0" applyNumberFormat="1" applyFont="1" applyFill="1" applyBorder="1" applyAlignment="1">
      <alignment horizontal="center" vertical="center"/>
    </xf>
    <xf numFmtId="0" fontId="24" fillId="0" borderId="12" xfId="0" applyFont="1" applyFill="1" applyBorder="1" applyAlignment="1">
      <alignment vertical="center" wrapText="1"/>
    </xf>
    <xf numFmtId="0" fontId="24" fillId="0" borderId="0" xfId="0" applyFont="1" applyFill="1" applyAlignment="1">
      <alignment vertical="center"/>
    </xf>
    <xf numFmtId="37" fontId="0" fillId="0" borderId="12" xfId="0" applyNumberFormat="1" applyFont="1" applyFill="1" applyBorder="1" applyAlignment="1">
      <alignment vertical="center" wrapText="1"/>
    </xf>
    <xf numFmtId="0" fontId="24" fillId="0" borderId="12" xfId="0" applyFont="1" applyFill="1" applyBorder="1" applyAlignment="1">
      <alignment vertical="center" wrapText="1"/>
    </xf>
    <xf numFmtId="0" fontId="24" fillId="0" borderId="12"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24" fillId="0" borderId="12" xfId="0" applyFont="1" applyFill="1" applyBorder="1" applyAlignment="1">
      <alignment vertical="center" wrapText="1"/>
    </xf>
    <xf numFmtId="0" fontId="0" fillId="0" borderId="12" xfId="0" applyFill="1" applyBorder="1" applyAlignment="1">
      <alignment vertical="center" wrapText="1"/>
    </xf>
  </cellXfs>
  <cellStyles count="93">
    <cellStyle name="Accent1 - 20%" xfId="9" xr:uid="{D3FE8BAA-D38A-42EE-A0CB-08A97E39734E}"/>
    <cellStyle name="Accent1 - 40%" xfId="10" xr:uid="{80A99A77-B9D6-4DD5-8D05-FC0F45831DAD}"/>
    <cellStyle name="Accent1 - 60%" xfId="11" xr:uid="{49F15965-A8D0-4781-A202-75E408611A7D}"/>
    <cellStyle name="Accent1 2" xfId="8" xr:uid="{9E33C521-FE31-409A-8E6A-9F0DDA1756BB}"/>
    <cellStyle name="Accent1 3" xfId="85" xr:uid="{C5FF4E73-173A-4E4A-B437-376B46A4C170}"/>
    <cellStyle name="Accent2 - 20%" xfId="13" xr:uid="{20F05079-8BB2-49E7-843B-0C26DDF90184}"/>
    <cellStyle name="Accent2 - 40%" xfId="14" xr:uid="{D67F51ED-4BD3-4CD5-B4D8-DBCFDF027AA8}"/>
    <cellStyle name="Accent2 - 60%" xfId="15" xr:uid="{4A35DD57-363D-4E3C-95F9-E72C62CAD9C2}"/>
    <cellStyle name="Accent2 2" xfId="12" xr:uid="{FFDEC3D5-6681-4F82-AC38-38F3958800B8}"/>
    <cellStyle name="Accent2 3" xfId="86" xr:uid="{59458BE5-A956-4CC5-BD2A-5133445CF252}"/>
    <cellStyle name="Accent3 - 20%" xfId="17" xr:uid="{4621A211-8096-489E-8C75-48C590A1FCBA}"/>
    <cellStyle name="Accent3 - 40%" xfId="18" xr:uid="{51E9C313-18EF-45D6-BD57-8DC9BB0DE05A}"/>
    <cellStyle name="Accent3 - 60%" xfId="19" xr:uid="{5753BF16-1BCE-425E-82CA-F1AD7EA1CA3A}"/>
    <cellStyle name="Accent3 2" xfId="16" xr:uid="{E6DE1B0F-3CF9-41F0-8F66-F683535685BD}"/>
    <cellStyle name="Accent3 3" xfId="87" xr:uid="{862CDD53-CCF7-47D7-A42F-4098B338727E}"/>
    <cellStyle name="Accent4 - 20%" xfId="21" xr:uid="{78658618-AD89-4BD9-9115-0052F6E36C35}"/>
    <cellStyle name="Accent4 - 40%" xfId="22" xr:uid="{1A20CA58-7A04-4A3F-9AA3-3E93359A42A5}"/>
    <cellStyle name="Accent4 - 60%" xfId="23" xr:uid="{6A866C0E-2E50-43F8-8C81-4D69AACF480A}"/>
    <cellStyle name="Accent4 2" xfId="20" xr:uid="{1082A897-392E-404D-A51C-F5B811909C84}"/>
    <cellStyle name="Accent4 3" xfId="88" xr:uid="{4B5FBA47-3AA0-47B5-8741-14418E3EF1FC}"/>
    <cellStyle name="Accent5 - 20%" xfId="25" xr:uid="{201820BD-A809-49BC-B531-EA721E50D097}"/>
    <cellStyle name="Accent5 - 40%" xfId="26" xr:uid="{3839A027-7B24-4DFB-B201-8E505101F382}"/>
    <cellStyle name="Accent5 - 60%" xfId="27" xr:uid="{A120EB99-8881-422A-B05F-E8B7C1888949}"/>
    <cellStyle name="Accent5 2" xfId="24" xr:uid="{B5E0E416-F3BB-4877-AC8C-3FF512B81062}"/>
    <cellStyle name="Accent5 3" xfId="89" xr:uid="{7EB1F0CC-7DE4-432F-8B9A-DFF074ABE1D1}"/>
    <cellStyle name="Accent6 - 20%" xfId="29" xr:uid="{9767BC7C-ECFA-4ACC-B6E4-EDA65E29A8F6}"/>
    <cellStyle name="Accent6 - 40%" xfId="30" xr:uid="{9457F5DE-B44E-426D-9AC1-BACDC360AA26}"/>
    <cellStyle name="Accent6 - 60%" xfId="31" xr:uid="{C7403CFD-5A52-49ED-90C2-7CDEEFF766C1}"/>
    <cellStyle name="Accent6 2" xfId="28" xr:uid="{33ED9C7F-97E9-45F2-A995-5AD85816C765}"/>
    <cellStyle name="Accent6 3" xfId="90" xr:uid="{C8991088-E94D-4A75-85BE-3A2500B08909}"/>
    <cellStyle name="Bad 2" xfId="32" xr:uid="{81228317-0B5E-4906-8F24-2F8FB142516D}"/>
    <cellStyle name="Calculation 2" xfId="33" xr:uid="{75F19236-1ABC-4470-B259-26AA915BFC5D}"/>
    <cellStyle name="Check Cell 2" xfId="34" xr:uid="{684AA026-393C-4DB7-9556-5B30911659D7}"/>
    <cellStyle name="Comma" xfId="91" builtinId="3"/>
    <cellStyle name="Currency" xfId="92" builtinId="4"/>
    <cellStyle name="Emphasis 1" xfId="35" xr:uid="{5DDAF382-5C84-48FF-8A0B-5735F440C853}"/>
    <cellStyle name="Emphasis 2" xfId="36" xr:uid="{806744F1-C249-4352-B5C2-C27C3B5D70D4}"/>
    <cellStyle name="Emphasis 3" xfId="37" xr:uid="{F8B641DA-048F-4C5A-9C58-898EEDC20436}"/>
    <cellStyle name="Good 2" xfId="38" xr:uid="{F441EC96-30B3-4EA0-847E-738FE2F069A7}"/>
    <cellStyle name="Heading 1 2" xfId="39" xr:uid="{A5C0A21E-0D4D-4583-9BC9-EE1D1279B93B}"/>
    <cellStyle name="Heading 2 2" xfId="40" xr:uid="{0906072C-B3BE-4DE2-84CC-2FF9CDCFF7AF}"/>
    <cellStyle name="Heading 3 2" xfId="41" xr:uid="{EEBA0BC3-EC8D-4513-8CED-5A81CCB19133}"/>
    <cellStyle name="Heading 4 2" xfId="42" xr:uid="{5BF2595E-8CC1-421F-A380-92BAE1D75389}"/>
    <cellStyle name="Input 2" xfId="43" xr:uid="{E4C104BA-75F5-44DB-B9A1-4A2C129C7103}"/>
    <cellStyle name="Linked Cell 2" xfId="44" xr:uid="{780D7BB8-3E33-43CC-87C1-1E062B1699F5}"/>
    <cellStyle name="Neutral 2" xfId="45" xr:uid="{78A0AE0F-698A-4DC7-B345-80F171668225}"/>
    <cellStyle name="Normal" xfId="0" builtinId="0"/>
    <cellStyle name="Note 2" xfId="46" xr:uid="{A75A0DEB-5E0B-4323-AC22-76B29EE583D8}"/>
    <cellStyle name="Output 2" xfId="47" xr:uid="{BD07C8E6-3110-4484-B2F6-E0BF4C5747B6}"/>
    <cellStyle name="SAPBEXaggData" xfId="5" xr:uid="{3727854A-D9D3-4DCA-B580-2FFA4C1A5781}"/>
    <cellStyle name="SAPBEXaggDataEmph" xfId="48" xr:uid="{91BD89ED-BD84-4A04-B292-9DF017102A9F}"/>
    <cellStyle name="SAPBEXaggItem" xfId="4" xr:uid="{796EFCFA-B6B9-4892-B158-FFD73D1C0A2D}"/>
    <cellStyle name="SAPBEXaggItemX" xfId="49" xr:uid="{A3BC9FD9-E3EE-4363-945E-10288E46CFA0}"/>
    <cellStyle name="SAPBEXchaText" xfId="2" xr:uid="{2D8F118C-B84D-47F8-B643-739CEC8E92E2}"/>
    <cellStyle name="SAPBEXexcBad7" xfId="50" xr:uid="{7F52AB7B-81DF-43C9-BD88-B1127F220EA8}"/>
    <cellStyle name="SAPBEXexcBad8" xfId="51" xr:uid="{AA623B0A-6B01-418F-8B98-689EBF669C1D}"/>
    <cellStyle name="SAPBEXexcBad9" xfId="52" xr:uid="{C0794B41-D2EA-4B38-ADEA-FCE1A629D24E}"/>
    <cellStyle name="SAPBEXexcCritical4" xfId="53" xr:uid="{4993B025-1BDD-4482-9413-E8B1BE16E2BF}"/>
    <cellStyle name="SAPBEXexcCritical5" xfId="54" xr:uid="{13F91952-5BB2-4683-B587-9629FCE00E0E}"/>
    <cellStyle name="SAPBEXexcCritical6" xfId="55" xr:uid="{6A294296-8C5E-4590-9A66-D41E4BB7CC8A}"/>
    <cellStyle name="SAPBEXexcGood1" xfId="56" xr:uid="{783A2E5D-FC6B-4447-A7A8-DC43C4CF503B}"/>
    <cellStyle name="SAPBEXexcGood2" xfId="57" xr:uid="{29F893CD-B095-4A42-A19D-02042001B744}"/>
    <cellStyle name="SAPBEXexcGood3" xfId="58" xr:uid="{B86D12D4-D839-4DC7-A76F-DC92869418A1}"/>
    <cellStyle name="SAPBEXfilterDrill" xfId="59" xr:uid="{F25633BA-29F8-4F02-9862-7CAA1F1520B1}"/>
    <cellStyle name="SAPBEXfilterItem" xfId="60" xr:uid="{E6987F0F-3646-4909-9F4F-3D91348257C0}"/>
    <cellStyle name="SAPBEXfilterText" xfId="61" xr:uid="{08F813EE-9170-410F-83F3-F0892A61C8B2}"/>
    <cellStyle name="SAPBEXformats" xfId="62" xr:uid="{BEAEAC19-FCF3-46F1-8FFC-34FE8B0E13C7}"/>
    <cellStyle name="SAPBEXheaderItem" xfId="63" xr:uid="{F9AB93F0-2C99-4FC1-9373-6A6E90ADC3C5}"/>
    <cellStyle name="SAPBEXheaderText" xfId="64" xr:uid="{12B10911-944D-4872-BE70-F78DAD65E86A}"/>
    <cellStyle name="SAPBEXHLevel0" xfId="6" xr:uid="{81DA8B7F-87F5-4408-B11A-11435872AEE7}"/>
    <cellStyle name="SAPBEXHLevel0X" xfId="65" xr:uid="{AD8615F8-69BB-43DC-918E-40DE47D575A4}"/>
    <cellStyle name="SAPBEXHLevel1" xfId="66" xr:uid="{FE71A6FB-8A42-490E-9F75-F5A94D5A28EF}"/>
    <cellStyle name="SAPBEXHLevel1X" xfId="67" xr:uid="{595B8A4F-6700-43B5-83CB-9760938BF5DD}"/>
    <cellStyle name="SAPBEXHLevel2" xfId="68" xr:uid="{C61C5F4D-9132-4974-A3D3-59AD0FF4477A}"/>
    <cellStyle name="SAPBEXHLevel2X" xfId="69" xr:uid="{338ADFF9-55CB-4836-AF1D-9F50A8901286}"/>
    <cellStyle name="SAPBEXHLevel3" xfId="70" xr:uid="{1F539443-C4CE-4EDB-9608-29A98C74FA65}"/>
    <cellStyle name="SAPBEXHLevel3X" xfId="71" xr:uid="{8C115DF2-A0BE-41D1-85BB-7990A61FB365}"/>
    <cellStyle name="SAPBEXinputData" xfId="72" xr:uid="{BD2AF09E-CD0B-4D05-8035-B2C12156E69F}"/>
    <cellStyle name="SAPBEXItemHeader" xfId="1" xr:uid="{BF8AF59A-5FDF-41A9-A547-9586C275008A}"/>
    <cellStyle name="SAPBEXresData" xfId="73" xr:uid="{585BE837-EB02-4921-B0D7-3213B63952AC}"/>
    <cellStyle name="SAPBEXresDataEmph" xfId="74" xr:uid="{7877C8E5-802F-42EC-A79A-C4F64FB0D00B}"/>
    <cellStyle name="SAPBEXresItem" xfId="75" xr:uid="{41BE1E92-2599-487B-9A9F-2EA1DF0C2529}"/>
    <cellStyle name="SAPBEXresItemX" xfId="76" xr:uid="{1D2EC940-91E4-47BE-9B85-07E90B97401F}"/>
    <cellStyle name="SAPBEXstdData" xfId="7" xr:uid="{F2D5BA80-7CEE-422B-A2B1-0422690B40D0}"/>
    <cellStyle name="SAPBEXstdDataEmph" xfId="77" xr:uid="{46C63593-09F6-47EA-8A51-8DD0D60564F3}"/>
    <cellStyle name="SAPBEXstdItem" xfId="3" xr:uid="{C29A4264-D26F-4DF2-B41A-59B581156A74}"/>
    <cellStyle name="SAPBEXstdItemX" xfId="78" xr:uid="{1647A924-7A2C-4DB8-B276-E3538F05CDE7}"/>
    <cellStyle name="SAPBEXtitle" xfId="79" xr:uid="{D6123678-F8E2-4C6A-BB60-BF8290AE418A}"/>
    <cellStyle name="SAPBEXunassignedItem" xfId="80" xr:uid="{15D00183-0E39-4D88-89C7-6107D3387A00}"/>
    <cellStyle name="SAPBEXundefined" xfId="81" xr:uid="{022A5E5B-5A6E-451F-B719-8B46D0F17F23}"/>
    <cellStyle name="Sheet Title" xfId="82" xr:uid="{D0FAF4BE-2DCE-4DB9-B79B-B4FFEA3FE365}"/>
    <cellStyle name="Total 2" xfId="83" xr:uid="{D580BFAD-E7BD-409F-9250-305238926319}"/>
    <cellStyle name="Warning Text 2" xfId="84" xr:uid="{54BE63B8-B028-4E1B-AFBB-3BE9805A095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F32F7-CD79-42C0-A34B-714BB9AE7DF2}">
  <sheetPr>
    <pageSetUpPr fitToPage="1"/>
  </sheetPr>
  <dimension ref="A1:H23"/>
  <sheetViews>
    <sheetView tabSelected="1" topLeftCell="A16" zoomScale="90" zoomScaleNormal="90" workbookViewId="0">
      <selection activeCell="D20" sqref="D20"/>
    </sheetView>
  </sheetViews>
  <sheetFormatPr defaultColWidth="8.54296875" defaultRowHeight="10.3" x14ac:dyDescent="0.25"/>
  <cols>
    <col min="1" max="1" width="13.26953125" style="2" customWidth="1"/>
    <col min="2" max="2" width="40.453125" style="2" customWidth="1"/>
    <col min="3" max="3" width="10.54296875" style="13" customWidth="1"/>
    <col min="4" max="4" width="33.1796875" style="4" customWidth="1"/>
    <col min="5" max="5" width="49.81640625" style="3" customWidth="1"/>
    <col min="6" max="6" width="26.1796875" style="3" customWidth="1"/>
    <col min="7" max="7" width="36.81640625" style="4" customWidth="1"/>
    <col min="8" max="8" width="23.81640625" style="4" customWidth="1"/>
    <col min="9" max="16384" width="8.54296875" style="2"/>
  </cols>
  <sheetData>
    <row r="1" spans="1:8" s="8" customFormat="1" ht="14.15" customHeight="1" x14ac:dyDescent="0.35">
      <c r="A1" s="12" t="s">
        <v>3</v>
      </c>
      <c r="B1" s="11"/>
      <c r="C1" s="14"/>
      <c r="D1" s="6"/>
      <c r="E1" s="6"/>
      <c r="F1" s="6"/>
      <c r="G1" s="6"/>
      <c r="H1" s="6"/>
    </row>
    <row r="2" spans="1:8" s="8" customFormat="1" ht="14.15" x14ac:dyDescent="0.35">
      <c r="A2" s="9" t="s">
        <v>4</v>
      </c>
      <c r="B2" s="10"/>
      <c r="C2" s="15"/>
      <c r="D2" s="6"/>
      <c r="E2" s="6"/>
      <c r="F2" s="6"/>
      <c r="G2" s="6"/>
      <c r="H2" s="6"/>
    </row>
    <row r="3" spans="1:8" s="8" customFormat="1" ht="14.15" x14ac:dyDescent="0.35">
      <c r="A3" s="9" t="s">
        <v>11</v>
      </c>
      <c r="B3" s="10"/>
      <c r="C3" s="15"/>
      <c r="D3" s="6"/>
      <c r="E3" s="6"/>
      <c r="F3" s="6"/>
      <c r="G3" s="6"/>
      <c r="H3" s="6"/>
    </row>
    <row r="4" spans="1:8" s="8" customFormat="1" ht="14.15" x14ac:dyDescent="0.35">
      <c r="A4" s="9"/>
      <c r="B4" s="10"/>
      <c r="C4" s="15"/>
      <c r="D4" s="6"/>
      <c r="E4" s="6"/>
      <c r="F4" s="6"/>
      <c r="G4" s="6"/>
      <c r="H4" s="6"/>
    </row>
    <row r="5" spans="1:8" s="8" customFormat="1" ht="14.15" x14ac:dyDescent="0.35">
      <c r="A5" s="9"/>
      <c r="B5" s="10"/>
      <c r="C5" s="15"/>
      <c r="D5" s="6"/>
      <c r="E5" s="6"/>
      <c r="F5" s="6"/>
      <c r="G5" s="6"/>
      <c r="H5" s="6"/>
    </row>
    <row r="6" spans="1:8" s="13" customFormat="1" ht="41.15" x14ac:dyDescent="0.25">
      <c r="A6" s="20" t="s">
        <v>5</v>
      </c>
      <c r="B6" s="20" t="s">
        <v>6</v>
      </c>
      <c r="C6" s="21" t="s">
        <v>8</v>
      </c>
      <c r="D6" s="22" t="s">
        <v>9</v>
      </c>
      <c r="E6" s="22" t="s">
        <v>2</v>
      </c>
      <c r="F6" s="22" t="s">
        <v>1</v>
      </c>
      <c r="G6" s="23" t="s">
        <v>25</v>
      </c>
      <c r="H6" s="24" t="s">
        <v>23</v>
      </c>
    </row>
    <row r="7" spans="1:8" s="28" customFormat="1" ht="20.6" x14ac:dyDescent="0.25">
      <c r="A7" s="25" t="s">
        <v>30</v>
      </c>
      <c r="B7" s="25" t="s">
        <v>12</v>
      </c>
      <c r="C7" s="26">
        <v>103</v>
      </c>
      <c r="D7" s="27" t="s">
        <v>13</v>
      </c>
      <c r="E7" s="27" t="s">
        <v>14</v>
      </c>
      <c r="F7" s="27" t="s">
        <v>29</v>
      </c>
      <c r="G7" s="27" t="s">
        <v>31</v>
      </c>
      <c r="H7" s="27" t="s">
        <v>42</v>
      </c>
    </row>
    <row r="8" spans="1:8" ht="34.4" customHeight="1" x14ac:dyDescent="0.25">
      <c r="A8" s="8" t="s">
        <v>10</v>
      </c>
      <c r="B8" s="1"/>
      <c r="C8" s="16"/>
    </row>
    <row r="9" spans="1:8" s="13" customFormat="1" ht="30.9" x14ac:dyDescent="0.25">
      <c r="A9" s="20" t="s">
        <v>5</v>
      </c>
      <c r="B9" s="20" t="s">
        <v>6</v>
      </c>
      <c r="C9" s="21" t="s">
        <v>7</v>
      </c>
      <c r="D9" s="22" t="s">
        <v>9</v>
      </c>
      <c r="E9" s="22" t="s">
        <v>2</v>
      </c>
      <c r="F9" s="22" t="s">
        <v>1</v>
      </c>
      <c r="G9" s="23" t="s">
        <v>22</v>
      </c>
      <c r="H9" s="24" t="s">
        <v>23</v>
      </c>
    </row>
    <row r="10" spans="1:8" s="32" customFormat="1" ht="205.75" x14ac:dyDescent="0.25">
      <c r="A10" s="29" t="s">
        <v>43</v>
      </c>
      <c r="B10" s="29" t="s">
        <v>32</v>
      </c>
      <c r="C10" s="30">
        <v>6513</v>
      </c>
      <c r="D10" s="34" t="s">
        <v>55</v>
      </c>
      <c r="E10" s="34" t="s">
        <v>59</v>
      </c>
      <c r="F10" s="35" t="s">
        <v>41</v>
      </c>
      <c r="G10" s="27" t="s">
        <v>40</v>
      </c>
      <c r="H10" s="27"/>
    </row>
    <row r="11" spans="1:8" s="32" customFormat="1" ht="133.75" x14ac:dyDescent="0.25">
      <c r="A11" s="29" t="s">
        <v>49</v>
      </c>
      <c r="B11" s="29" t="s">
        <v>33</v>
      </c>
      <c r="C11" s="30">
        <v>483</v>
      </c>
      <c r="D11" s="34" t="s">
        <v>56</v>
      </c>
      <c r="E11" s="34" t="s">
        <v>37</v>
      </c>
      <c r="F11" s="35" t="s">
        <v>41</v>
      </c>
      <c r="G11" s="27"/>
      <c r="H11" s="27" t="s">
        <v>44</v>
      </c>
    </row>
    <row r="12" spans="1:8" s="32" customFormat="1" ht="144" x14ac:dyDescent="0.25">
      <c r="A12" s="29" t="s">
        <v>50</v>
      </c>
      <c r="B12" s="29" t="s">
        <v>60</v>
      </c>
      <c r="C12" s="30">
        <v>-17</v>
      </c>
      <c r="D12" s="34" t="s">
        <v>57</v>
      </c>
      <c r="E12" s="34" t="s">
        <v>58</v>
      </c>
      <c r="F12" s="35" t="s">
        <v>41</v>
      </c>
      <c r="G12" s="33" t="s">
        <v>45</v>
      </c>
      <c r="H12" s="33"/>
    </row>
    <row r="13" spans="1:8" s="32" customFormat="1" ht="51.45" x14ac:dyDescent="0.25">
      <c r="A13" s="29" t="s">
        <v>51</v>
      </c>
      <c r="B13" s="29" t="s">
        <v>34</v>
      </c>
      <c r="C13" s="30">
        <v>6033</v>
      </c>
      <c r="D13" s="34" t="s">
        <v>61</v>
      </c>
      <c r="E13" s="34" t="s">
        <v>38</v>
      </c>
      <c r="F13" s="35" t="s">
        <v>41</v>
      </c>
      <c r="G13" s="33" t="s">
        <v>46</v>
      </c>
      <c r="H13" s="33"/>
    </row>
    <row r="14" spans="1:8" s="32" customFormat="1" ht="191.15" customHeight="1" x14ac:dyDescent="0.25">
      <c r="A14" s="29"/>
      <c r="B14" s="29" t="s">
        <v>35</v>
      </c>
      <c r="C14" s="30">
        <v>756</v>
      </c>
      <c r="D14" s="34" t="s">
        <v>47</v>
      </c>
      <c r="E14" s="34" t="s">
        <v>62</v>
      </c>
      <c r="F14" s="35" t="s">
        <v>41</v>
      </c>
      <c r="G14" s="27"/>
      <c r="H14" s="27"/>
    </row>
    <row r="15" spans="1:8" s="32" customFormat="1" ht="30.9" x14ac:dyDescent="0.25">
      <c r="A15" s="29"/>
      <c r="B15" s="29" t="s">
        <v>36</v>
      </c>
      <c r="C15" s="30">
        <v>1892</v>
      </c>
      <c r="D15" s="34" t="s">
        <v>47</v>
      </c>
      <c r="E15" s="34" t="s">
        <v>39</v>
      </c>
      <c r="F15" s="36" t="s">
        <v>41</v>
      </c>
      <c r="G15" s="27"/>
      <c r="H15" s="27"/>
    </row>
    <row r="16" spans="1:8" s="32" customFormat="1" ht="91.85" customHeight="1" x14ac:dyDescent="0.25">
      <c r="A16" s="29" t="s">
        <v>52</v>
      </c>
      <c r="B16" s="29" t="s">
        <v>15</v>
      </c>
      <c r="C16" s="30">
        <v>3668.95345</v>
      </c>
      <c r="D16" s="34" t="s">
        <v>48</v>
      </c>
      <c r="E16" s="34" t="s">
        <v>19</v>
      </c>
      <c r="F16" s="35" t="s">
        <v>41</v>
      </c>
      <c r="G16" s="27"/>
      <c r="H16" s="27" t="s">
        <v>26</v>
      </c>
    </row>
    <row r="17" spans="1:8" s="32" customFormat="1" ht="72" x14ac:dyDescent="0.25">
      <c r="A17" s="29" t="s">
        <v>52</v>
      </c>
      <c r="B17" s="29" t="s">
        <v>16</v>
      </c>
      <c r="C17" s="30">
        <v>11020.35907</v>
      </c>
      <c r="D17" s="34" t="s">
        <v>48</v>
      </c>
      <c r="E17" s="34" t="s">
        <v>19</v>
      </c>
      <c r="F17" s="35" t="s">
        <v>41</v>
      </c>
      <c r="G17" s="27"/>
      <c r="H17" s="27" t="s">
        <v>26</v>
      </c>
    </row>
    <row r="18" spans="1:8" s="32" customFormat="1" ht="61.75" x14ac:dyDescent="0.25">
      <c r="A18" s="29" t="s">
        <v>24</v>
      </c>
      <c r="B18" s="29" t="s">
        <v>17</v>
      </c>
      <c r="C18" s="30">
        <v>75.351010000000002</v>
      </c>
      <c r="D18" s="34" t="s">
        <v>48</v>
      </c>
      <c r="E18" s="34" t="s">
        <v>20</v>
      </c>
      <c r="F18" s="35" t="s">
        <v>41</v>
      </c>
      <c r="G18" s="27"/>
      <c r="H18" s="33" t="s">
        <v>27</v>
      </c>
    </row>
    <row r="19" spans="1:8" s="32" customFormat="1" ht="51.45" x14ac:dyDescent="0.25">
      <c r="A19" s="29" t="s">
        <v>53</v>
      </c>
      <c r="B19" s="29" t="s">
        <v>18</v>
      </c>
      <c r="C19" s="30">
        <v>88</v>
      </c>
      <c r="D19" s="34" t="s">
        <v>63</v>
      </c>
      <c r="E19" s="34" t="s">
        <v>21</v>
      </c>
      <c r="F19" s="35" t="s">
        <v>41</v>
      </c>
      <c r="G19" s="27"/>
      <c r="H19" s="33" t="s">
        <v>28</v>
      </c>
    </row>
    <row r="20" spans="1:8" s="32" customFormat="1" ht="25.4" customHeight="1" x14ac:dyDescent="0.25">
      <c r="A20" s="37"/>
      <c r="B20" s="38"/>
      <c r="C20" s="30"/>
      <c r="D20" s="31"/>
      <c r="E20" s="31"/>
      <c r="F20" s="31"/>
      <c r="G20" s="31"/>
      <c r="H20" s="31"/>
    </row>
    <row r="21" spans="1:8" s="18" customFormat="1" ht="10.75" thickBot="1" x14ac:dyDescent="0.3">
      <c r="A21" s="18" t="s">
        <v>0</v>
      </c>
      <c r="C21" s="19">
        <f>SUM(C10:C20)</f>
        <v>30512.663529999998</v>
      </c>
      <c r="D21" s="5"/>
      <c r="E21" s="5"/>
      <c r="F21" s="5"/>
      <c r="G21" s="5"/>
      <c r="H21" s="5"/>
    </row>
    <row r="22" spans="1:8" ht="10.75" thickTop="1" x14ac:dyDescent="0.25"/>
    <row r="23" spans="1:8" s="7" customFormat="1" x14ac:dyDescent="0.25">
      <c r="A23" s="7" t="s">
        <v>54</v>
      </c>
      <c r="C23" s="17"/>
    </row>
  </sheetData>
  <mergeCells count="1">
    <mergeCell ref="A20:B20"/>
  </mergeCells>
  <pageMargins left="0.2" right="0.2"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DR-03 Q3a</vt:lpstr>
      <vt:lpstr>'DR-03 Q3a'!Print_Area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2020-01-28T15:54:38Z</dcterms:created>
  <dcterms:modified xsi:type="dcterms:W3CDTF">2020-01-28T16:05:50Z</dcterms:modified>
</cp:coreProperties>
</file>